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早熟" sheetId="17" r:id="rId1"/>
  </sheets>
  <calcPr calcId="144525"/>
</workbook>
</file>

<file path=xl/sharedStrings.xml><?xml version="1.0" encoding="utf-8"?>
<sst xmlns="http://schemas.openxmlformats.org/spreadsheetml/2006/main" count="25" uniqueCount="21">
  <si>
    <t>2022年完成试验程序玉米品种汇总</t>
  </si>
  <si>
    <t>附件1       产量汇总表</t>
  </si>
  <si>
    <t>表1</t>
  </si>
  <si>
    <t>单位:公斤/公顷</t>
  </si>
  <si>
    <t>熟期</t>
  </si>
  <si>
    <t>品种名称</t>
  </si>
  <si>
    <t>年份</t>
  </si>
  <si>
    <t>区              试</t>
  </si>
  <si>
    <t>生               试</t>
  </si>
  <si>
    <t>产量</t>
  </si>
  <si>
    <t>比CK±％</t>
  </si>
  <si>
    <t>增点/总点</t>
  </si>
  <si>
    <t>早熟组</t>
  </si>
  <si>
    <t>聚福丰田1号</t>
  </si>
  <si>
    <t>5/6</t>
  </si>
  <si>
    <t>5/7</t>
  </si>
  <si>
    <t>6/7</t>
  </si>
  <si>
    <t>平均</t>
  </si>
  <si>
    <t>合计</t>
  </si>
  <si>
    <t>11/13</t>
  </si>
  <si>
    <t>德美亚3CK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</si>
</sst>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"/>
    <numFmt numFmtId="178" formatCode="0.0_ "/>
  </numFmts>
  <fonts count="24"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77" fontId="3" fillId="0" borderId="0" xfId="0" applyNumberFormat="1" applyFont="1" applyBorder="1" applyAlignment="1">
      <alignment horizontal="center" vertical="center"/>
    </xf>
    <xf numFmtId="178" fontId="3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/>
    <xf numFmtId="49" fontId="3" fillId="0" borderId="7" xfId="0" applyNumberFormat="1" applyFont="1" applyBorder="1" applyAlignment="1">
      <alignment horizontal="center" vertical="center" wrapText="1"/>
    </xf>
    <xf numFmtId="178" fontId="3" fillId="0" borderId="7" xfId="0" applyNumberFormat="1" applyFont="1" applyBorder="1" applyAlignment="1">
      <alignment horizontal="center" vertical="center" wrapText="1"/>
    </xf>
    <xf numFmtId="178" fontId="3" fillId="0" borderId="0" xfId="0" applyNumberFormat="1" applyFont="1" applyBorder="1" applyAlignment="1" applyProtection="1">
      <alignment horizontal="center" vertical="center" wrapText="1"/>
    </xf>
    <xf numFmtId="0" fontId="0" fillId="0" borderId="4" xfId="0" applyBorder="1"/>
    <xf numFmtId="0" fontId="3" fillId="0" borderId="4" xfId="0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abSelected="1" topLeftCell="B1" workbookViewId="0">
      <selection activeCell="E8" sqref="E8"/>
    </sheetView>
  </sheetViews>
  <sheetFormatPr defaultColWidth="9" defaultRowHeight="20" customHeight="1"/>
  <cols>
    <col min="1" max="1" width="12.625" customWidth="1"/>
    <col min="2" max="10" width="11.625" customWidth="1"/>
  </cols>
  <sheetData>
    <row r="1" ht="10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Height="1" spans="1:2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customHeight="1" spans="1:24">
      <c r="A3" s="3"/>
      <c r="B3" s="4" t="s">
        <v>2</v>
      </c>
      <c r="C3" s="4"/>
      <c r="D3" s="4"/>
      <c r="E3" s="5"/>
      <c r="F3" s="6"/>
      <c r="G3" s="4"/>
      <c r="H3" s="4"/>
      <c r="I3" s="33" t="s">
        <v>3</v>
      </c>
      <c r="J3" s="34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customHeight="1" spans="1:24">
      <c r="A4" s="7" t="s">
        <v>4</v>
      </c>
      <c r="B4" s="8" t="s">
        <v>5</v>
      </c>
      <c r="C4" s="7" t="s">
        <v>6</v>
      </c>
      <c r="D4" s="9" t="s">
        <v>7</v>
      </c>
      <c r="E4" s="9"/>
      <c r="F4" s="9"/>
      <c r="G4" s="7"/>
      <c r="H4" s="10" t="s">
        <v>8</v>
      </c>
      <c r="I4" s="10"/>
      <c r="J4" s="10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customHeight="1" spans="1:24">
      <c r="A5" s="11"/>
      <c r="B5" s="12"/>
      <c r="C5" s="11"/>
      <c r="D5" s="11" t="s">
        <v>9</v>
      </c>
      <c r="E5" s="13" t="s">
        <v>10</v>
      </c>
      <c r="F5" s="14" t="s">
        <v>11</v>
      </c>
      <c r="G5" s="11"/>
      <c r="H5" s="11" t="s">
        <v>9</v>
      </c>
      <c r="I5" s="11" t="s">
        <v>10</v>
      </c>
      <c r="J5" s="14" t="s">
        <v>11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customHeight="1" spans="1:24">
      <c r="A6" s="7" t="s">
        <v>12</v>
      </c>
      <c r="B6" s="15" t="s">
        <v>13</v>
      </c>
      <c r="C6" s="7">
        <v>2020</v>
      </c>
      <c r="D6" s="16">
        <v>10730.56639808</v>
      </c>
      <c r="E6" s="16">
        <v>3.22120105505197</v>
      </c>
      <c r="F6" s="16" t="s">
        <v>14</v>
      </c>
      <c r="G6" s="7"/>
      <c r="H6" s="17">
        <v>9643.9</v>
      </c>
      <c r="I6" s="17">
        <v>2.2</v>
      </c>
      <c r="J6" s="35" t="s">
        <v>15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customHeight="1" spans="1:24">
      <c r="A7" s="4"/>
      <c r="B7" s="18"/>
      <c r="C7" s="4">
        <v>2022</v>
      </c>
      <c r="D7" s="19">
        <v>10605.1079350535</v>
      </c>
      <c r="E7" s="19">
        <v>7.36088211230554</v>
      </c>
      <c r="F7" s="19" t="s">
        <v>16</v>
      </c>
      <c r="G7" s="4"/>
      <c r="H7" s="20"/>
      <c r="I7" s="20"/>
      <c r="J7" s="6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customHeight="1" spans="1:24">
      <c r="A8" s="4"/>
      <c r="B8" s="18"/>
      <c r="C8" s="4" t="s">
        <v>17</v>
      </c>
      <c r="D8" s="20">
        <f>(D6*6+D7*7)/13</f>
        <v>10663.0118410657</v>
      </c>
      <c r="E8" s="20">
        <f>(D8/10117-1)*100</f>
        <v>5.3969738169986</v>
      </c>
      <c r="F8" s="21"/>
      <c r="G8" s="4"/>
      <c r="H8" s="20"/>
      <c r="I8" s="20"/>
      <c r="J8" s="6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customHeight="1" spans="1:24">
      <c r="A9" s="4"/>
      <c r="B9" s="22"/>
      <c r="C9" s="23" t="s">
        <v>18</v>
      </c>
      <c r="D9" s="24"/>
      <c r="E9" s="24"/>
      <c r="F9" s="25" t="s">
        <v>19</v>
      </c>
      <c r="G9" s="23"/>
      <c r="H9" s="26"/>
      <c r="I9" s="26"/>
      <c r="J9" s="25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customHeight="1" spans="1:10">
      <c r="A10" s="21"/>
      <c r="B10" s="18" t="s">
        <v>20</v>
      </c>
      <c r="C10" s="4">
        <v>2020</v>
      </c>
      <c r="D10" s="19">
        <v>10395.731218821</v>
      </c>
      <c r="E10" s="21"/>
      <c r="F10" s="21"/>
      <c r="G10" s="21"/>
      <c r="H10" s="20">
        <v>9438.9</v>
      </c>
      <c r="I10" s="20"/>
      <c r="J10" s="20"/>
    </row>
    <row r="11" customHeight="1" spans="1:10">
      <c r="A11" s="21"/>
      <c r="B11" s="18"/>
      <c r="C11" s="4">
        <v>2022</v>
      </c>
      <c r="D11" s="27">
        <v>9878</v>
      </c>
      <c r="E11" s="21"/>
      <c r="F11" s="21"/>
      <c r="G11" s="21"/>
      <c r="H11" s="20"/>
      <c r="I11" s="20"/>
      <c r="J11" s="20"/>
    </row>
    <row r="12" customHeight="1" spans="1:10">
      <c r="A12" s="28"/>
      <c r="B12" s="29"/>
      <c r="C12" s="11" t="s">
        <v>17</v>
      </c>
      <c r="D12" s="30">
        <f>(D10*6+D11*7)/13</f>
        <v>10116.9528702251</v>
      </c>
      <c r="E12" s="28"/>
      <c r="F12" s="28"/>
      <c r="G12" s="28"/>
      <c r="H12" s="31"/>
      <c r="I12" s="31"/>
      <c r="J12" s="31"/>
    </row>
    <row r="13" customHeight="1" spans="8:10">
      <c r="H13" s="32"/>
      <c r="I13" s="32"/>
      <c r="J13" s="36"/>
    </row>
  </sheetData>
  <mergeCells count="16">
    <mergeCell ref="A1:J1"/>
    <mergeCell ref="A2:J2"/>
    <mergeCell ref="D4:F4"/>
    <mergeCell ref="H4:J4"/>
    <mergeCell ref="A4:A5"/>
    <mergeCell ref="A6:A9"/>
    <mergeCell ref="B4:B5"/>
    <mergeCell ref="B6:B9"/>
    <mergeCell ref="B10:B12"/>
    <mergeCell ref="C4:C5"/>
    <mergeCell ref="H6:H9"/>
    <mergeCell ref="H10:H12"/>
    <mergeCell ref="I6:I9"/>
    <mergeCell ref="I10:I12"/>
    <mergeCell ref="J6:J9"/>
    <mergeCell ref="J10:J12"/>
  </mergeCells>
  <printOptions horizontalCentered="1"/>
  <pageMargins left="0.747916666666667" right="0.747916666666667" top="0.590277777777778" bottom="0.5902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早熟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朱朱</cp:lastModifiedBy>
  <dcterms:created xsi:type="dcterms:W3CDTF">1996-12-17T01:32:00Z</dcterms:created>
  <cp:lastPrinted>2020-12-24T00:59:00Z</cp:lastPrinted>
  <dcterms:modified xsi:type="dcterms:W3CDTF">2022-12-11T09:05:49Z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2052-11.1.0.12980</vt:lpwstr>
  </property>
  <property fmtid="{D5CDD505-2E9C-101B-9397-08002B2CF9AE}" pid="4" name="ICV">
    <vt:lpwstr>6A446AAC39D6411886B1AAA68DB23BC7</vt:lpwstr>
  </property>
</Properties>
</file>